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ZLOV~1\AppData\Local\Temp\Rar$DIa5352.27431\"/>
    </mc:Choice>
  </mc:AlternateContent>
  <bookViews>
    <workbookView xWindow="0" yWindow="0" windowWidth="23535" windowHeight="111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" l="1"/>
  <c r="G9" i="1" l="1"/>
  <c r="G10" i="1" s="1"/>
  <c r="F3" i="1" l="1"/>
  <c r="G11" i="1"/>
  <c r="G12" i="1" s="1"/>
  <c r="I9" i="1"/>
  <c r="N9" i="1"/>
  <c r="P9" i="1"/>
  <c r="Q10" i="1" s="1"/>
  <c r="M9" i="1"/>
  <c r="J9" i="1"/>
  <c r="Q11" i="1" l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<sst xmlns="http://schemas.openxmlformats.org/spreadsheetml/2006/main" count="32" uniqueCount="25">
  <si>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</si>
  <si>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</si>
  <si>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</si>
  <si>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</si>
  <si>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</si>
  <si>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</si>
  <si>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</si>
  <si>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</si>
  <si>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</si>
  <si>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</si>
  <si>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</si>
  <si>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</si>
  <si>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</si>
  <si>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</si>
  <si>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</si>
  <si>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</si>
  <si>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</si>
  <si>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</si>
  <si>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</si>
  <si>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</si>
  <si>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</si>
  <si>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усл.ед.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</si>
  <si>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</si>
  <si>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Оснащение дуговыми защитами ПС 110 кВ Верхний Куранах и ПС 35 кВ ХПВ</t>
  </si>
  <si>
    <r>
      <t>Начальная (максимальная) цена Договора:</t>
    </r>
    <r>
      <rPr>
        <sz val="12"/>
        <color rgb="FF002060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</si>
</sst>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3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4" fillId="0" borderId="23" xfId="0" applyFont="1" applyBorder="1" applyAlignment="1">
      <alignment horizontal="center" vertical="top"/>
    </xf>
    <xf numFmtId="4" fontId="2" fillId="0" borderId="0" xfId="0" applyNumberFormat="1" applyFont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3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="80" zoomScaleNormal="80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8" max="8" width="11.28515625" bestFit="1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34"/>
  </cols>
  <sheetData>
    <row r="1" spans="1:28" ht="34.5" customHeight="1" x14ac:dyDescent="0.25">
      <c r="B1" s="53" t="s">
        <v>15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2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8" t="s">
        <v>24</v>
      </c>
      <c r="C3" s="59"/>
      <c r="D3" s="59"/>
      <c r="E3" s="60"/>
      <c r="F3" s="29">
        <f>G10</f>
        <v>3576049.37</v>
      </c>
      <c r="G3" s="15" t="s">
        <v>2</v>
      </c>
      <c r="H3" s="1"/>
      <c r="I3" s="54" t="s">
        <v>16</v>
      </c>
      <c r="J3" s="55"/>
      <c r="K3" s="55"/>
      <c r="L3" s="55"/>
      <c r="M3" s="55"/>
      <c r="N3" s="55"/>
      <c r="O3" s="55"/>
      <c r="P3" s="55"/>
      <c r="Q3" s="55"/>
      <c r="R3" s="56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2"/>
      <c r="C4" s="42"/>
      <c r="D4" s="42"/>
      <c r="E4" s="42"/>
      <c r="F4" s="42"/>
      <c r="G4" s="42"/>
      <c r="H4" s="1"/>
      <c r="I4" s="57" t="s">
        <v>17</v>
      </c>
      <c r="J4" s="57"/>
      <c r="K4" s="57"/>
      <c r="L4" s="57"/>
      <c r="M4" s="57"/>
      <c r="N4" s="1"/>
      <c r="O4" s="1"/>
      <c r="P4" s="1"/>
      <c r="Q4" s="1"/>
      <c r="R4" s="32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30" t="s">
        <v>18</v>
      </c>
      <c r="J5" s="30"/>
      <c r="K5" s="30"/>
      <c r="L5" s="30"/>
      <c r="M5" s="30"/>
      <c r="N5" s="1"/>
      <c r="O5" s="1"/>
      <c r="P5" s="1"/>
      <c r="Q5" s="1"/>
      <c r="R5" s="32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32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3" t="s">
        <v>10</v>
      </c>
      <c r="C7" s="44"/>
      <c r="D7" s="45"/>
      <c r="E7" s="45"/>
      <c r="F7" s="46"/>
      <c r="G7" s="47"/>
      <c r="H7" s="5"/>
      <c r="I7" s="50" t="s">
        <v>19</v>
      </c>
      <c r="J7" s="51"/>
      <c r="K7" s="51"/>
      <c r="L7" s="51"/>
      <c r="M7" s="51"/>
      <c r="N7" s="51"/>
      <c r="O7" s="51"/>
      <c r="P7" s="51"/>
      <c r="Q7" s="52"/>
      <c r="R7" s="33"/>
      <c r="S7" s="1"/>
      <c r="T7" s="1"/>
      <c r="U7" s="1"/>
      <c r="V7" s="1"/>
      <c r="W7" s="1"/>
      <c r="X7" s="1"/>
      <c r="Y7" s="1"/>
      <c r="Z7" s="1"/>
      <c r="AA7" s="1"/>
    </row>
    <row r="8" spans="1:28" ht="138" customHeight="1" x14ac:dyDescent="0.25">
      <c r="B8" s="23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24" t="s">
        <v>9</v>
      </c>
      <c r="H8" s="1"/>
      <c r="I8" s="35" t="s">
        <v>3</v>
      </c>
      <c r="J8" s="7" t="s">
        <v>1</v>
      </c>
      <c r="K8" s="8" t="s">
        <v>11</v>
      </c>
      <c r="L8" s="7" t="s">
        <v>22</v>
      </c>
      <c r="M8" s="7" t="s">
        <v>7</v>
      </c>
      <c r="N8" s="8" t="s">
        <v>8</v>
      </c>
      <c r="O8" s="8" t="s">
        <v>12</v>
      </c>
      <c r="P8" s="8" t="s">
        <v>4</v>
      </c>
      <c r="Q8" s="36" t="s">
        <v>13</v>
      </c>
      <c r="R8" s="32"/>
      <c r="S8" s="1"/>
      <c r="T8" s="1"/>
      <c r="U8" s="1"/>
      <c r="V8" s="1"/>
      <c r="W8" s="1"/>
      <c r="X8" s="1"/>
      <c r="Y8" s="1"/>
      <c r="Z8" s="1"/>
      <c r="AA8" s="1"/>
    </row>
    <row r="9" spans="1:28" ht="97.5" customHeight="1" thickBot="1" x14ac:dyDescent="0.3">
      <c r="A9" s="6"/>
      <c r="B9" s="40">
        <v>1</v>
      </c>
      <c r="C9" s="9" t="s">
        <v>23</v>
      </c>
      <c r="D9" s="10" t="s">
        <v>21</v>
      </c>
      <c r="E9" s="10">
        <v>3576049.37</v>
      </c>
      <c r="F9" s="11">
        <v>1</v>
      </c>
      <c r="G9" s="25">
        <f>E9*F9</f>
        <v>3576049.37</v>
      </c>
      <c r="H9" s="1"/>
      <c r="I9" s="37">
        <f>B9</f>
        <v>1</v>
      </c>
      <c r="J9" s="13" t="str">
        <f>C9</f>
        <v>Оснащение дуговыми защитами ПС 110 кВ Верхний Куранах и ПС 35 кВ ХПВ</v>
      </c>
      <c r="K9" s="12"/>
      <c r="L9" s="12"/>
      <c r="M9" s="14" t="str">
        <f t="shared" ref="M9:N9" si="0">D9</f>
        <v>усл.ед.</v>
      </c>
      <c r="N9" s="16">
        <f t="shared" si="0"/>
        <v>3576049.37</v>
      </c>
      <c r="O9" s="10"/>
      <c r="P9" s="14">
        <f>F9</f>
        <v>1</v>
      </c>
      <c r="Q9" s="38">
        <f>O9*P9</f>
        <v>0</v>
      </c>
      <c r="R9" s="32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6"/>
      <c r="B10" s="61" t="s">
        <v>5</v>
      </c>
      <c r="C10" s="62"/>
      <c r="D10" s="62"/>
      <c r="E10" s="62"/>
      <c r="F10" s="63"/>
      <c r="G10" s="26">
        <f>SUM(G9:G9)</f>
        <v>3576049.37</v>
      </c>
      <c r="H10" s="1"/>
      <c r="I10" s="61" t="s">
        <v>5</v>
      </c>
      <c r="J10" s="62"/>
      <c r="K10" s="62"/>
      <c r="L10" s="62"/>
      <c r="M10" s="62"/>
      <c r="N10" s="62"/>
      <c r="O10" s="62"/>
      <c r="P10" s="63"/>
      <c r="Q10" s="26">
        <f>SUM(Q9:Q9)</f>
        <v>0</v>
      </c>
      <c r="R10" s="32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6"/>
      <c r="B11" s="48" t="s">
        <v>14</v>
      </c>
      <c r="C11" s="49"/>
      <c r="D11" s="49"/>
      <c r="E11" s="49"/>
      <c r="F11" s="17">
        <v>0.2</v>
      </c>
      <c r="G11" s="27">
        <f>G10*F11</f>
        <v>715209.87400000007</v>
      </c>
      <c r="H11" s="1"/>
      <c r="I11" s="48" t="s">
        <v>14</v>
      </c>
      <c r="J11" s="49"/>
      <c r="K11" s="49"/>
      <c r="L11" s="49"/>
      <c r="M11" s="49"/>
      <c r="N11" s="49"/>
      <c r="O11" s="49"/>
      <c r="P11" s="17">
        <v>0.2</v>
      </c>
      <c r="Q11" s="27">
        <f>Q10*P11</f>
        <v>0</v>
      </c>
      <c r="R11" s="32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6"/>
      <c r="B12" s="68" t="s">
        <v>6</v>
      </c>
      <c r="C12" s="69"/>
      <c r="D12" s="69"/>
      <c r="E12" s="69"/>
      <c r="F12" s="70"/>
      <c r="G12" s="28">
        <f>G10+G11</f>
        <v>4291259.2439999999</v>
      </c>
      <c r="H12" s="1"/>
      <c r="I12" s="68" t="s">
        <v>6</v>
      </c>
      <c r="J12" s="69"/>
      <c r="K12" s="69"/>
      <c r="L12" s="69"/>
      <c r="M12" s="69"/>
      <c r="N12" s="69"/>
      <c r="O12" s="69"/>
      <c r="P12" s="70"/>
      <c r="Q12" s="28">
        <f>Q10+Q11</f>
        <v>0</v>
      </c>
      <c r="R12" s="32"/>
      <c r="S12" s="1"/>
      <c r="T12" s="1"/>
      <c r="U12" s="1"/>
      <c r="V12" s="1"/>
      <c r="W12" s="1"/>
      <c r="X12" s="1"/>
      <c r="Y12" s="1"/>
      <c r="Z12" s="1"/>
      <c r="AA12" s="1"/>
    </row>
    <row r="13" spans="1:28" s="22" customFormat="1" ht="15.75" customHeight="1" x14ac:dyDescent="0.25">
      <c r="A13" s="18"/>
      <c r="B13" s="20"/>
      <c r="C13" s="20"/>
      <c r="D13" s="20"/>
      <c r="E13" s="20"/>
      <c r="F13" s="20"/>
      <c r="G13" s="21"/>
      <c r="H13" s="19"/>
      <c r="I13" s="20"/>
      <c r="J13" s="20"/>
      <c r="K13" s="20"/>
      <c r="L13" s="20"/>
      <c r="M13" s="20"/>
      <c r="N13" s="20"/>
      <c r="O13" s="20"/>
      <c r="P13" s="20"/>
      <c r="Q13" s="21"/>
      <c r="R13" s="32"/>
      <c r="S13" s="19"/>
      <c r="T13" s="19"/>
      <c r="U13" s="19"/>
      <c r="V13" s="19"/>
      <c r="W13" s="19"/>
      <c r="X13" s="19"/>
      <c r="Y13" s="19"/>
      <c r="Z13" s="19"/>
      <c r="AA13" s="19"/>
    </row>
    <row r="14" spans="1:28" ht="33.75" customHeight="1" x14ac:dyDescent="0.25">
      <c r="B14" s="67"/>
      <c r="C14" s="67"/>
      <c r="D14" s="67"/>
      <c r="E14" s="67"/>
      <c r="F14" s="67"/>
      <c r="G14" s="67"/>
      <c r="H14" s="1"/>
      <c r="I14" s="1"/>
      <c r="J14" s="1"/>
      <c r="K14" s="1"/>
      <c r="L14" s="1"/>
      <c r="M14" s="1"/>
      <c r="N14" s="2"/>
      <c r="O14" s="2"/>
      <c r="P14" s="2"/>
      <c r="Q14" s="1"/>
      <c r="R14" s="32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66"/>
      <c r="C15" s="66"/>
      <c r="D15" s="66"/>
      <c r="E15" s="66"/>
      <c r="F15" s="66"/>
      <c r="G15" s="66"/>
      <c r="H15" s="41"/>
      <c r="I15" s="3"/>
      <c r="J15" s="64" t="s">
        <v>20</v>
      </c>
      <c r="K15" s="65"/>
      <c r="L15" s="39"/>
      <c r="M15" s="31"/>
      <c r="N15" s="3"/>
      <c r="O15" s="3"/>
      <c r="P15" s="3"/>
      <c r="Q15" s="3"/>
      <c r="R15" s="32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J15:K15"/>
    <mergeCell ref="B15:G15"/>
    <mergeCell ref="I10:P10"/>
    <mergeCell ref="B14:G14"/>
    <mergeCell ref="I12:P12"/>
    <mergeCell ref="I11:O11"/>
    <mergeCell ref="B12:F12"/>
    <mergeCell ref="B4:G4"/>
    <mergeCell ref="B7:G7"/>
    <mergeCell ref="B11:E11"/>
    <mergeCell ref="I7:Q7"/>
    <mergeCell ref="B1:R1"/>
    <mergeCell ref="I3:R3"/>
    <mergeCell ref="I4:M4"/>
    <mergeCell ref="B3:E3"/>
    <mergeCell ref="B10:F10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Козлов Иван Викторович</cp:lastModifiedBy>
  <dcterms:created xsi:type="dcterms:W3CDTF">2018-05-22T01:14:50Z</dcterms:created>
  <dcterms:modified xsi:type="dcterms:W3CDTF">2021-07-06T05:14:14Z</dcterms:modified>
</cp:coreProperties>
</file>